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48" i="3" l="1"/>
  <c r="K60" i="3"/>
  <c r="K42" i="3"/>
  <c r="K28" i="3"/>
  <c r="K16" i="3"/>
  <c r="K10" i="3"/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<sst xmlns="http://schemas.openxmlformats.org/spreadsheetml/2006/main" count="114" uniqueCount="49">
  <si>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</si>
  <si>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</si>
  <si>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</si>
  <si>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</si>
  <si>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</si>
  <si>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</si>
  <si>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</si>
  <si>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</si>
  <si>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</si>
  <si>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</si>
  <si>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</si>
  <si>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</si>
  <si>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</si>
  <si>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</si>
  <si>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</si>
  <si>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</si>
  <si>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</si>
  <si>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</si>
  <si>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</si>
  <si>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</si>
  <si>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</si>
  <si>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</si>
  <si>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</si>
  <si>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</si>
  <si>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</si>
  <si>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</si>
  <si>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</si>
  <si>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</si>
  <si>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</si>
  <si>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</si>
  <si>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</si>
  <si>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</si>
  <si>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</si>
  <si>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</si>
  <si>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</si>
  <si>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</si>
  <si>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</si>
  <si>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</si>
  <si>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Лукинское</t>
  </si>
  <si>
    <t xml:space="preserve"> 0,4 Лукинское ТСН 1 ао</t>
  </si>
  <si>
    <t xml:space="preserve"> 0,4 Лукинское ТСН 2 ао</t>
  </si>
  <si>
    <t xml:space="preserve"> 10 Лукинское - Анишино ао</t>
  </si>
  <si>
    <t xml:space="preserve"> 10 Лукинское - Лукинское ао</t>
  </si>
  <si>
    <t xml:space="preserve"> 10 Лукинское - Лукинское (к-с) ао</t>
  </si>
  <si>
    <t xml:space="preserve"> 10 Лукинское - Олисово ао</t>
  </si>
  <si>
    <t xml:space="preserve"> 10 Лукинское - Полятино ао</t>
  </si>
  <si>
    <t xml:space="preserve"> 10 Лукинское Т 1 ап</t>
  </si>
  <si>
    <t xml:space="preserve"> 10 Лукинское Т 2 ап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</si>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</sst>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G38" activePane="bottomRight" state="frozen"/>
      <selection pane="topRight" activeCell="B1" sqref="B1"/>
      <selection pane="bottomLeft" activeCell="A7" sqref="A7"/>
      <selection pane="bottomRight" activeCell="L55" sqref="L5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Лукинское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104" t="s">
        <v>46</v>
      </c>
      <c r="J6" s="105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0.17500000000000002</v>
      </c>
      <c r="C7" s="72">
        <v>0</v>
      </c>
      <c r="D7" s="72">
        <v>4.4000000000000004</v>
      </c>
      <c r="E7" s="72">
        <v>31.400000000000002</v>
      </c>
      <c r="F7" s="72">
        <v>26.400000000000002</v>
      </c>
      <c r="G7" s="72">
        <v>7</v>
      </c>
      <c r="H7" s="72">
        <v>6</v>
      </c>
      <c r="I7" s="72">
        <v>70.5</v>
      </c>
      <c r="J7" s="73">
        <v>6.24</v>
      </c>
    </row>
    <row r="8" spans="1:54" x14ac:dyDescent="0.2">
      <c r="A8" s="74" t="s">
        <v>4</v>
      </c>
      <c r="B8" s="75">
        <v>0.2</v>
      </c>
      <c r="C8" s="75">
        <v>0</v>
      </c>
      <c r="D8" s="75">
        <v>3.8000000000000003</v>
      </c>
      <c r="E8" s="75">
        <v>28</v>
      </c>
      <c r="F8" s="75">
        <v>24.2</v>
      </c>
      <c r="G8" s="75">
        <v>6.8</v>
      </c>
      <c r="H8" s="75">
        <v>6.4</v>
      </c>
      <c r="I8" s="75">
        <v>63</v>
      </c>
      <c r="J8" s="76">
        <v>6.36</v>
      </c>
    </row>
    <row r="9" spans="1:54" x14ac:dyDescent="0.2">
      <c r="A9" s="74" t="s">
        <v>5</v>
      </c>
      <c r="B9" s="75">
        <v>0.17500000000000002</v>
      </c>
      <c r="C9" s="75">
        <v>0</v>
      </c>
      <c r="D9" s="75">
        <v>3.8000000000000003</v>
      </c>
      <c r="E9" s="75">
        <v>25.2</v>
      </c>
      <c r="F9" s="75">
        <v>29.6</v>
      </c>
      <c r="G9" s="75">
        <v>7</v>
      </c>
      <c r="H9" s="75">
        <v>6</v>
      </c>
      <c r="I9" s="75">
        <v>66</v>
      </c>
      <c r="J9" s="76">
        <v>6.36</v>
      </c>
    </row>
    <row r="10" spans="1:54" x14ac:dyDescent="0.2">
      <c r="A10" s="101" t="s">
        <v>6</v>
      </c>
      <c r="B10" s="102">
        <v>0.2</v>
      </c>
      <c r="C10" s="102">
        <v>0</v>
      </c>
      <c r="D10" s="102">
        <v>3.6</v>
      </c>
      <c r="E10" s="102">
        <v>26</v>
      </c>
      <c r="F10" s="102">
        <v>14.200000000000001</v>
      </c>
      <c r="G10" s="102">
        <v>7.2</v>
      </c>
      <c r="H10" s="102">
        <v>5.6000000000000005</v>
      </c>
      <c r="I10" s="102">
        <v>49.5</v>
      </c>
      <c r="J10" s="103">
        <v>6.6000000000000005</v>
      </c>
      <c r="K10" s="45">
        <f>I10+J10</f>
        <v>56.1</v>
      </c>
    </row>
    <row r="11" spans="1:54" x14ac:dyDescent="0.2">
      <c r="A11" s="74" t="s">
        <v>7</v>
      </c>
      <c r="B11" s="75">
        <v>0.17500000000000002</v>
      </c>
      <c r="C11" s="75">
        <v>0</v>
      </c>
      <c r="D11" s="75">
        <v>3.6</v>
      </c>
      <c r="E11" s="75">
        <v>24.6</v>
      </c>
      <c r="F11" s="75">
        <v>29</v>
      </c>
      <c r="G11" s="75">
        <v>6</v>
      </c>
      <c r="H11" s="75">
        <v>5.8</v>
      </c>
      <c r="I11" s="75">
        <v>64.5</v>
      </c>
      <c r="J11" s="76">
        <v>5.4</v>
      </c>
    </row>
    <row r="12" spans="1:54" x14ac:dyDescent="0.2">
      <c r="A12" s="74" t="s">
        <v>8</v>
      </c>
      <c r="B12" s="75">
        <v>0.2</v>
      </c>
      <c r="C12" s="75">
        <v>0</v>
      </c>
      <c r="D12" s="75">
        <v>4</v>
      </c>
      <c r="E12" s="75">
        <v>29.6</v>
      </c>
      <c r="F12" s="75">
        <v>49.800000000000004</v>
      </c>
      <c r="G12" s="75">
        <v>6.2</v>
      </c>
      <c r="H12" s="75">
        <v>6.2</v>
      </c>
      <c r="I12" s="75">
        <v>90</v>
      </c>
      <c r="J12" s="76">
        <v>5.4</v>
      </c>
    </row>
    <row r="13" spans="1:54" x14ac:dyDescent="0.2">
      <c r="A13" s="74" t="s">
        <v>9</v>
      </c>
      <c r="B13" s="75">
        <v>0.17500000000000002</v>
      </c>
      <c r="C13" s="75">
        <v>0</v>
      </c>
      <c r="D13" s="75">
        <v>4.2</v>
      </c>
      <c r="E13" s="75">
        <v>45.6</v>
      </c>
      <c r="F13" s="75">
        <v>46.4</v>
      </c>
      <c r="G13" s="75">
        <v>6.4</v>
      </c>
      <c r="H13" s="75">
        <v>6</v>
      </c>
      <c r="I13" s="75">
        <v>103.5</v>
      </c>
      <c r="J13" s="76">
        <v>5.5200000000000005</v>
      </c>
    </row>
    <row r="14" spans="1:54" x14ac:dyDescent="0.2">
      <c r="A14" s="74" t="s">
        <v>10</v>
      </c>
      <c r="B14" s="75">
        <v>0.17500000000000002</v>
      </c>
      <c r="C14" s="75">
        <v>0</v>
      </c>
      <c r="D14" s="75">
        <v>7</v>
      </c>
      <c r="E14" s="75">
        <v>60.4</v>
      </c>
      <c r="F14" s="75">
        <v>40.200000000000003</v>
      </c>
      <c r="G14" s="75">
        <v>7.4</v>
      </c>
      <c r="H14" s="75">
        <v>6.4</v>
      </c>
      <c r="I14" s="75">
        <v>115.5</v>
      </c>
      <c r="J14" s="76">
        <v>6.36</v>
      </c>
    </row>
    <row r="15" spans="1:54" x14ac:dyDescent="0.2">
      <c r="A15" s="74" t="s">
        <v>11</v>
      </c>
      <c r="B15" s="75">
        <v>0.17500000000000002</v>
      </c>
      <c r="C15" s="75">
        <v>0</v>
      </c>
      <c r="D15" s="75">
        <v>7</v>
      </c>
      <c r="E15" s="75">
        <v>62</v>
      </c>
      <c r="F15" s="75">
        <v>30.6</v>
      </c>
      <c r="G15" s="75">
        <v>10</v>
      </c>
      <c r="H15" s="75">
        <v>6.2</v>
      </c>
      <c r="I15" s="75">
        <v>106.5</v>
      </c>
      <c r="J15" s="76">
        <v>7.44</v>
      </c>
    </row>
    <row r="16" spans="1:54" x14ac:dyDescent="0.2">
      <c r="A16" s="101" t="s">
        <v>12</v>
      </c>
      <c r="B16" s="102">
        <v>0.17500000000000002</v>
      </c>
      <c r="C16" s="102">
        <v>0</v>
      </c>
      <c r="D16" s="102">
        <v>8</v>
      </c>
      <c r="E16" s="102">
        <v>64.8</v>
      </c>
      <c r="F16" s="102">
        <v>25.400000000000002</v>
      </c>
      <c r="G16" s="102">
        <v>6.4</v>
      </c>
      <c r="H16" s="102">
        <v>7</v>
      </c>
      <c r="I16" s="102">
        <v>106.5</v>
      </c>
      <c r="J16" s="103">
        <v>5.4</v>
      </c>
      <c r="K16" s="45">
        <f>I16+J16</f>
        <v>111.9</v>
      </c>
    </row>
    <row r="17" spans="1:11" x14ac:dyDescent="0.2">
      <c r="A17" s="74" t="s">
        <v>13</v>
      </c>
      <c r="B17" s="75">
        <v>0.17500000000000002</v>
      </c>
      <c r="C17" s="75">
        <v>0</v>
      </c>
      <c r="D17" s="75">
        <v>7.6000000000000005</v>
      </c>
      <c r="E17" s="75">
        <v>59.2</v>
      </c>
      <c r="F17" s="75">
        <v>22.8</v>
      </c>
      <c r="G17" s="75">
        <v>5.8</v>
      </c>
      <c r="H17" s="75">
        <v>6.6000000000000005</v>
      </c>
      <c r="I17" s="75">
        <v>96</v>
      </c>
      <c r="J17" s="76">
        <v>5.04</v>
      </c>
    </row>
    <row r="18" spans="1:11" x14ac:dyDescent="0.2">
      <c r="A18" s="74" t="s">
        <v>14</v>
      </c>
      <c r="B18" s="75">
        <v>0.17500000000000002</v>
      </c>
      <c r="C18" s="75">
        <v>0</v>
      </c>
      <c r="D18" s="75">
        <v>4.8</v>
      </c>
      <c r="E18" s="75">
        <v>45.800000000000004</v>
      </c>
      <c r="F18" s="75">
        <v>23</v>
      </c>
      <c r="G18" s="75">
        <v>6.4</v>
      </c>
      <c r="H18" s="75">
        <v>6</v>
      </c>
      <c r="I18" s="75">
        <v>81</v>
      </c>
      <c r="J18" s="76">
        <v>5.4</v>
      </c>
    </row>
    <row r="19" spans="1:11" x14ac:dyDescent="0.2">
      <c r="A19" s="74" t="s">
        <v>15</v>
      </c>
      <c r="B19" s="75">
        <v>0.15</v>
      </c>
      <c r="C19" s="75">
        <v>0</v>
      </c>
      <c r="D19" s="75">
        <v>3.8000000000000003</v>
      </c>
      <c r="E19" s="75">
        <v>39.800000000000004</v>
      </c>
      <c r="F19" s="75">
        <v>18.8</v>
      </c>
      <c r="G19" s="75">
        <v>7</v>
      </c>
      <c r="H19" s="75">
        <v>2.6</v>
      </c>
      <c r="I19" s="75">
        <v>66</v>
      </c>
      <c r="J19" s="76">
        <v>5.88</v>
      </c>
    </row>
    <row r="20" spans="1:11" x14ac:dyDescent="0.2">
      <c r="A20" s="74" t="s">
        <v>16</v>
      </c>
      <c r="B20" s="75">
        <v>0.22500000000000001</v>
      </c>
      <c r="C20" s="75">
        <v>0</v>
      </c>
      <c r="D20" s="75">
        <v>4.8</v>
      </c>
      <c r="E20" s="75">
        <v>48</v>
      </c>
      <c r="F20" s="75">
        <v>21.6</v>
      </c>
      <c r="G20" s="75">
        <v>7</v>
      </c>
      <c r="H20" s="75">
        <v>0</v>
      </c>
      <c r="I20" s="75">
        <v>75</v>
      </c>
      <c r="J20" s="76">
        <v>5.88</v>
      </c>
    </row>
    <row r="21" spans="1:11" x14ac:dyDescent="0.2">
      <c r="A21" s="74" t="s">
        <v>17</v>
      </c>
      <c r="B21" s="75">
        <v>0.22500000000000001</v>
      </c>
      <c r="C21" s="75">
        <v>0</v>
      </c>
      <c r="D21" s="75">
        <v>4.8</v>
      </c>
      <c r="E21" s="75">
        <v>44.2</v>
      </c>
      <c r="F21" s="75">
        <v>23.400000000000002</v>
      </c>
      <c r="G21" s="75">
        <v>6.2</v>
      </c>
      <c r="H21" s="75">
        <v>0</v>
      </c>
      <c r="I21" s="75">
        <v>73.5</v>
      </c>
      <c r="J21" s="76">
        <v>5.28</v>
      </c>
    </row>
    <row r="22" spans="1:11" x14ac:dyDescent="0.2">
      <c r="A22" s="74" t="s">
        <v>18</v>
      </c>
      <c r="B22" s="75">
        <v>0.22500000000000001</v>
      </c>
      <c r="C22" s="75">
        <v>0</v>
      </c>
      <c r="D22" s="75">
        <v>4.4000000000000004</v>
      </c>
      <c r="E22" s="75">
        <v>38.800000000000004</v>
      </c>
      <c r="F22" s="75">
        <v>18.600000000000001</v>
      </c>
      <c r="G22" s="75">
        <v>6</v>
      </c>
      <c r="H22" s="75">
        <v>2</v>
      </c>
      <c r="I22" s="75">
        <v>66</v>
      </c>
      <c r="J22" s="76">
        <v>5.04</v>
      </c>
    </row>
    <row r="23" spans="1:11" x14ac:dyDescent="0.2">
      <c r="A23" s="74" t="s">
        <v>19</v>
      </c>
      <c r="B23" s="75">
        <v>0.1</v>
      </c>
      <c r="C23" s="75">
        <v>0</v>
      </c>
      <c r="D23" s="75">
        <v>5.2</v>
      </c>
      <c r="E23" s="75">
        <v>40.6</v>
      </c>
      <c r="F23" s="75">
        <v>16.2</v>
      </c>
      <c r="G23" s="75">
        <v>8.6</v>
      </c>
      <c r="H23" s="75">
        <v>7</v>
      </c>
      <c r="I23" s="75">
        <v>69</v>
      </c>
      <c r="J23" s="76">
        <v>6.72</v>
      </c>
    </row>
    <row r="24" spans="1:11" x14ac:dyDescent="0.2">
      <c r="A24" s="74" t="s">
        <v>20</v>
      </c>
      <c r="B24" s="75">
        <v>7.4999999999999997E-2</v>
      </c>
      <c r="C24" s="75">
        <v>0</v>
      </c>
      <c r="D24" s="75">
        <v>5.6000000000000005</v>
      </c>
      <c r="E24" s="75">
        <v>42.2</v>
      </c>
      <c r="F24" s="75">
        <v>40.6</v>
      </c>
      <c r="G24" s="75">
        <v>6.6000000000000005</v>
      </c>
      <c r="H24" s="75">
        <v>6.6000000000000005</v>
      </c>
      <c r="I24" s="75">
        <v>96</v>
      </c>
      <c r="J24" s="76">
        <v>5.64</v>
      </c>
    </row>
    <row r="25" spans="1:11" x14ac:dyDescent="0.2">
      <c r="A25" s="74" t="s">
        <v>21</v>
      </c>
      <c r="B25" s="75">
        <v>7.4999999999999997E-2</v>
      </c>
      <c r="C25" s="75">
        <v>0</v>
      </c>
      <c r="D25" s="75">
        <v>5.8</v>
      </c>
      <c r="E25" s="75">
        <v>48.800000000000004</v>
      </c>
      <c r="F25" s="75">
        <v>46</v>
      </c>
      <c r="G25" s="75">
        <v>8.6</v>
      </c>
      <c r="H25" s="75">
        <v>6.4</v>
      </c>
      <c r="I25" s="75">
        <v>108</v>
      </c>
      <c r="J25" s="76">
        <v>7.2</v>
      </c>
    </row>
    <row r="26" spans="1:11" x14ac:dyDescent="0.2">
      <c r="A26" s="74" t="s">
        <v>22</v>
      </c>
      <c r="B26" s="75">
        <v>7.4999999999999997E-2</v>
      </c>
      <c r="C26" s="75">
        <v>0</v>
      </c>
      <c r="D26" s="75">
        <v>5</v>
      </c>
      <c r="E26" s="75">
        <v>54.2</v>
      </c>
      <c r="F26" s="75">
        <v>44</v>
      </c>
      <c r="G26" s="75">
        <v>8.6</v>
      </c>
      <c r="H26" s="75">
        <v>7.2</v>
      </c>
      <c r="I26" s="75">
        <v>111</v>
      </c>
      <c r="J26" s="76">
        <v>6.72</v>
      </c>
    </row>
    <row r="27" spans="1:11" x14ac:dyDescent="0.2">
      <c r="A27" s="74" t="s">
        <v>23</v>
      </c>
      <c r="B27" s="75">
        <v>7.4999999999999997E-2</v>
      </c>
      <c r="C27" s="75">
        <v>0</v>
      </c>
      <c r="D27" s="75">
        <v>5.4</v>
      </c>
      <c r="E27" s="75">
        <v>54.4</v>
      </c>
      <c r="F27" s="75">
        <v>32</v>
      </c>
      <c r="G27" s="75">
        <v>7.2</v>
      </c>
      <c r="H27" s="75">
        <v>5.8</v>
      </c>
      <c r="I27" s="75">
        <v>99</v>
      </c>
      <c r="J27" s="76">
        <v>5.88</v>
      </c>
    </row>
    <row r="28" spans="1:11" x14ac:dyDescent="0.2">
      <c r="A28" s="101" t="s">
        <v>24</v>
      </c>
      <c r="B28" s="102">
        <v>7.4999999999999997E-2</v>
      </c>
      <c r="C28" s="102">
        <v>0</v>
      </c>
      <c r="D28" s="102">
        <v>4.8</v>
      </c>
      <c r="E28" s="102">
        <v>49.4</v>
      </c>
      <c r="F28" s="102">
        <v>22.8</v>
      </c>
      <c r="G28" s="102">
        <v>7.4</v>
      </c>
      <c r="H28" s="102">
        <v>6.2</v>
      </c>
      <c r="I28" s="102">
        <v>82.5</v>
      </c>
      <c r="J28" s="103">
        <v>6.12</v>
      </c>
      <c r="K28" s="45">
        <f t="shared" ref="K17:K28" si="0">I28+J28</f>
        <v>88.62</v>
      </c>
    </row>
    <row r="29" spans="1:11" x14ac:dyDescent="0.2">
      <c r="A29" s="74" t="s">
        <v>25</v>
      </c>
      <c r="B29" s="75">
        <v>7.4999999999999997E-2</v>
      </c>
      <c r="C29" s="75">
        <v>0</v>
      </c>
      <c r="D29" s="75">
        <v>4.8</v>
      </c>
      <c r="E29" s="75">
        <v>45.2</v>
      </c>
      <c r="F29" s="75">
        <v>21.8</v>
      </c>
      <c r="G29" s="75">
        <v>7.2</v>
      </c>
      <c r="H29" s="75">
        <v>5.8</v>
      </c>
      <c r="I29" s="75">
        <v>79.5</v>
      </c>
      <c r="J29" s="76">
        <v>6</v>
      </c>
    </row>
    <row r="30" spans="1:11" ht="13.5" thickBot="1" x14ac:dyDescent="0.25">
      <c r="A30" s="77" t="s">
        <v>26</v>
      </c>
      <c r="B30" s="78">
        <v>7.4999999999999997E-2</v>
      </c>
      <c r="C30" s="78">
        <v>0</v>
      </c>
      <c r="D30" s="78">
        <v>4.2</v>
      </c>
      <c r="E30" s="78">
        <v>38.800000000000004</v>
      </c>
      <c r="F30" s="78">
        <v>24.8</v>
      </c>
      <c r="G30" s="78">
        <v>6.6000000000000005</v>
      </c>
      <c r="H30" s="78">
        <v>5.6000000000000005</v>
      </c>
      <c r="I30" s="78">
        <v>73.5</v>
      </c>
      <c r="J30" s="79">
        <v>5.76</v>
      </c>
    </row>
    <row r="31" spans="1:11" s="55" customFormat="1" hidden="1" x14ac:dyDescent="0.2">
      <c r="A31" s="46" t="s">
        <v>2</v>
      </c>
      <c r="B31" s="55">
        <f t="shared" ref="B31:J31" si="1">SUM(B7:B30)</f>
        <v>3.6250000000000013</v>
      </c>
      <c r="C31" s="55">
        <f t="shared" si="1"/>
        <v>0</v>
      </c>
      <c r="D31" s="55">
        <f t="shared" si="1"/>
        <v>120.4</v>
      </c>
      <c r="E31" s="55">
        <f t="shared" si="1"/>
        <v>1047</v>
      </c>
      <c r="F31" s="55">
        <f t="shared" si="1"/>
        <v>692.19999999999993</v>
      </c>
      <c r="G31" s="55">
        <f t="shared" si="1"/>
        <v>169.59999999999997</v>
      </c>
      <c r="H31" s="55">
        <f t="shared" si="1"/>
        <v>129.4</v>
      </c>
      <c r="I31" s="55">
        <f t="shared" si="1"/>
        <v>2011.5</v>
      </c>
      <c r="J31" s="55">
        <f t="shared" si="1"/>
        <v>143.63999999999999</v>
      </c>
    </row>
    <row r="36" spans="1:54" ht="15.75" x14ac:dyDescent="0.25">
      <c r="A36" s="84"/>
      <c r="B36" s="87"/>
      <c r="C36" s="87"/>
      <c r="D36" s="87"/>
      <c r="E36" s="87"/>
      <c r="F36" s="87"/>
      <c r="G36" s="87"/>
      <c r="H36" s="87"/>
      <c r="I36" s="87"/>
      <c r="J36" s="81" t="s">
        <v>48</v>
      </c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3" t="s">
        <v>38</v>
      </c>
      <c r="B37" s="86"/>
      <c r="C37" s="86"/>
      <c r="D37" s="86"/>
      <c r="E37" s="86"/>
      <c r="F37" s="86"/>
      <c r="G37" s="86"/>
      <c r="H37" s="86"/>
      <c r="I37" s="86"/>
      <c r="J37" s="82" t="s">
        <v>37</v>
      </c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90" t="s">
        <v>31</v>
      </c>
      <c r="B38" s="91" t="s">
        <v>39</v>
      </c>
      <c r="C38" s="91" t="s">
        <v>40</v>
      </c>
      <c r="D38" s="91" t="s">
        <v>41</v>
      </c>
      <c r="E38" s="91" t="s">
        <v>42</v>
      </c>
      <c r="F38" s="91" t="s">
        <v>43</v>
      </c>
      <c r="G38" s="91" t="s">
        <v>44</v>
      </c>
      <c r="H38" s="91" t="s">
        <v>45</v>
      </c>
      <c r="I38" s="104" t="s">
        <v>46</v>
      </c>
      <c r="J38" s="105" t="s">
        <v>47</v>
      </c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x14ac:dyDescent="0.2">
      <c r="A39" s="92" t="s">
        <v>3</v>
      </c>
      <c r="B39" s="93"/>
      <c r="C39" s="93"/>
      <c r="D39" s="93"/>
      <c r="E39" s="93"/>
      <c r="F39" s="93"/>
      <c r="G39" s="93"/>
      <c r="H39" s="93"/>
      <c r="I39" s="93">
        <v>66</v>
      </c>
      <c r="J39" s="94">
        <v>6.12</v>
      </c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</row>
    <row r="40" spans="1:54" x14ac:dyDescent="0.2">
      <c r="A40" s="95" t="s">
        <v>4</v>
      </c>
      <c r="B40" s="96"/>
      <c r="C40" s="96"/>
      <c r="D40" s="96"/>
      <c r="E40" s="96"/>
      <c r="F40" s="96"/>
      <c r="G40" s="96"/>
      <c r="H40" s="96"/>
      <c r="I40" s="96">
        <v>64.5</v>
      </c>
      <c r="J40" s="97">
        <v>6.12</v>
      </c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</row>
    <row r="41" spans="1:54" x14ac:dyDescent="0.2">
      <c r="A41" s="95" t="s">
        <v>5</v>
      </c>
      <c r="B41" s="96"/>
      <c r="C41" s="96"/>
      <c r="D41" s="96"/>
      <c r="E41" s="96"/>
      <c r="F41" s="96"/>
      <c r="G41" s="96"/>
      <c r="H41" s="96"/>
      <c r="I41" s="96">
        <v>75</v>
      </c>
      <c r="J41" s="97">
        <v>6.12</v>
      </c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</row>
    <row r="42" spans="1:54" x14ac:dyDescent="0.2">
      <c r="A42" s="101" t="s">
        <v>6</v>
      </c>
      <c r="B42" s="102"/>
      <c r="C42" s="102"/>
      <c r="D42" s="102"/>
      <c r="E42" s="102"/>
      <c r="F42" s="102"/>
      <c r="G42" s="102"/>
      <c r="H42" s="102"/>
      <c r="I42" s="102">
        <v>69</v>
      </c>
      <c r="J42" s="103">
        <v>6.36</v>
      </c>
      <c r="K42" s="106">
        <f>I42+J42</f>
        <v>75.36</v>
      </c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</row>
    <row r="43" spans="1:54" x14ac:dyDescent="0.2">
      <c r="A43" s="95" t="s">
        <v>7</v>
      </c>
      <c r="B43" s="96"/>
      <c r="C43" s="96"/>
      <c r="D43" s="96"/>
      <c r="E43" s="96"/>
      <c r="F43" s="96"/>
      <c r="G43" s="96"/>
      <c r="H43" s="96"/>
      <c r="I43" s="96">
        <v>76.5</v>
      </c>
      <c r="J43" s="97">
        <v>6</v>
      </c>
      <c r="K43" s="106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</row>
    <row r="44" spans="1:54" x14ac:dyDescent="0.2">
      <c r="A44" s="95" t="s">
        <v>8</v>
      </c>
      <c r="B44" s="96"/>
      <c r="C44" s="96"/>
      <c r="D44" s="96"/>
      <c r="E44" s="96"/>
      <c r="F44" s="96"/>
      <c r="G44" s="96"/>
      <c r="H44" s="96"/>
      <c r="I44" s="96">
        <v>88.5</v>
      </c>
      <c r="J44" s="97">
        <v>5.76</v>
      </c>
      <c r="K44" s="106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</row>
    <row r="45" spans="1:54" x14ac:dyDescent="0.2">
      <c r="A45" s="95" t="s">
        <v>9</v>
      </c>
      <c r="B45" s="96"/>
      <c r="C45" s="96"/>
      <c r="D45" s="96"/>
      <c r="E45" s="96"/>
      <c r="F45" s="96"/>
      <c r="G45" s="96"/>
      <c r="H45" s="96"/>
      <c r="I45" s="96">
        <v>84</v>
      </c>
      <c r="J45" s="97">
        <v>5.5200000000000005</v>
      </c>
      <c r="K45" s="106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</row>
    <row r="46" spans="1:54" x14ac:dyDescent="0.2">
      <c r="A46" s="95" t="s">
        <v>10</v>
      </c>
      <c r="B46" s="96"/>
      <c r="C46" s="96"/>
      <c r="D46" s="96"/>
      <c r="E46" s="96"/>
      <c r="F46" s="96"/>
      <c r="G46" s="96"/>
      <c r="H46" s="96"/>
      <c r="I46" s="96">
        <v>78</v>
      </c>
      <c r="J46" s="97">
        <v>4.92</v>
      </c>
      <c r="K46" s="106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</row>
    <row r="47" spans="1:54" x14ac:dyDescent="0.2">
      <c r="A47" s="95" t="s">
        <v>11</v>
      </c>
      <c r="B47" s="96"/>
      <c r="C47" s="96"/>
      <c r="D47" s="96"/>
      <c r="E47" s="96"/>
      <c r="F47" s="96"/>
      <c r="G47" s="96"/>
      <c r="H47" s="96"/>
      <c r="I47" s="96">
        <v>64.5</v>
      </c>
      <c r="J47" s="97">
        <v>4.5600000000000005</v>
      </c>
      <c r="K47" s="106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</row>
    <row r="48" spans="1:54" x14ac:dyDescent="0.2">
      <c r="A48" s="101" t="s">
        <v>12</v>
      </c>
      <c r="B48" s="102"/>
      <c r="C48" s="102"/>
      <c r="D48" s="102"/>
      <c r="E48" s="102"/>
      <c r="F48" s="102"/>
      <c r="G48" s="102"/>
      <c r="H48" s="102"/>
      <c r="I48" s="102">
        <v>61.5</v>
      </c>
      <c r="J48" s="103">
        <v>4.32</v>
      </c>
      <c r="K48" s="106">
        <f t="shared" ref="K43:K60" si="2">I48+J48</f>
        <v>65.819999999999993</v>
      </c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</row>
    <row r="49" spans="1:11" x14ac:dyDescent="0.2">
      <c r="A49" s="95" t="s">
        <v>13</v>
      </c>
      <c r="B49" s="96"/>
      <c r="C49" s="96"/>
      <c r="D49" s="96"/>
      <c r="E49" s="96"/>
      <c r="F49" s="96"/>
      <c r="G49" s="96"/>
      <c r="H49" s="96"/>
      <c r="I49" s="96">
        <v>60</v>
      </c>
      <c r="J49" s="97">
        <v>4.32</v>
      </c>
      <c r="K49" s="106"/>
    </row>
    <row r="50" spans="1:11" x14ac:dyDescent="0.2">
      <c r="A50" s="95" t="s">
        <v>14</v>
      </c>
      <c r="B50" s="96"/>
      <c r="C50" s="96"/>
      <c r="D50" s="96"/>
      <c r="E50" s="96"/>
      <c r="F50" s="96"/>
      <c r="G50" s="96"/>
      <c r="H50" s="96"/>
      <c r="I50" s="96">
        <v>60</v>
      </c>
      <c r="J50" s="97">
        <v>4.68</v>
      </c>
      <c r="K50" s="106"/>
    </row>
    <row r="51" spans="1:11" x14ac:dyDescent="0.2">
      <c r="A51" s="95" t="s">
        <v>15</v>
      </c>
      <c r="B51" s="96"/>
      <c r="C51" s="96"/>
      <c r="D51" s="96"/>
      <c r="E51" s="96"/>
      <c r="F51" s="96"/>
      <c r="G51" s="96"/>
      <c r="H51" s="96"/>
      <c r="I51" s="96">
        <v>46.5</v>
      </c>
      <c r="J51" s="97">
        <v>4.4400000000000004</v>
      </c>
      <c r="K51" s="106"/>
    </row>
    <row r="52" spans="1:11" x14ac:dyDescent="0.2">
      <c r="A52" s="95" t="s">
        <v>16</v>
      </c>
      <c r="B52" s="96"/>
      <c r="C52" s="96"/>
      <c r="D52" s="96"/>
      <c r="E52" s="96"/>
      <c r="F52" s="96"/>
      <c r="G52" s="96"/>
      <c r="H52" s="96"/>
      <c r="I52" s="96">
        <v>46.5</v>
      </c>
      <c r="J52" s="97">
        <v>4.68</v>
      </c>
      <c r="K52" s="106"/>
    </row>
    <row r="53" spans="1:11" x14ac:dyDescent="0.2">
      <c r="A53" s="95" t="s">
        <v>17</v>
      </c>
      <c r="B53" s="96"/>
      <c r="C53" s="96"/>
      <c r="D53" s="96"/>
      <c r="E53" s="96"/>
      <c r="F53" s="96"/>
      <c r="G53" s="96"/>
      <c r="H53" s="96"/>
      <c r="I53" s="96">
        <v>48</v>
      </c>
      <c r="J53" s="97">
        <v>3.72</v>
      </c>
      <c r="K53" s="106"/>
    </row>
    <row r="54" spans="1:11" x14ac:dyDescent="0.2">
      <c r="A54" s="95" t="s">
        <v>18</v>
      </c>
      <c r="B54" s="96"/>
      <c r="C54" s="96"/>
      <c r="D54" s="96"/>
      <c r="E54" s="96"/>
      <c r="F54" s="96"/>
      <c r="G54" s="96"/>
      <c r="H54" s="96"/>
      <c r="I54" s="96">
        <v>34.5</v>
      </c>
      <c r="J54" s="97">
        <v>3.6</v>
      </c>
      <c r="K54" s="106"/>
    </row>
    <row r="55" spans="1:11" x14ac:dyDescent="0.2">
      <c r="A55" s="95" t="s">
        <v>19</v>
      </c>
      <c r="B55" s="96"/>
      <c r="C55" s="96"/>
      <c r="D55" s="96"/>
      <c r="E55" s="96"/>
      <c r="F55" s="96"/>
      <c r="G55" s="96"/>
      <c r="H55" s="96"/>
      <c r="I55" s="96">
        <v>49.5</v>
      </c>
      <c r="J55" s="97">
        <v>4.08</v>
      </c>
      <c r="K55" s="106"/>
    </row>
    <row r="56" spans="1:11" x14ac:dyDescent="0.2">
      <c r="A56" s="95" t="s">
        <v>20</v>
      </c>
      <c r="B56" s="96"/>
      <c r="C56" s="96"/>
      <c r="D56" s="96"/>
      <c r="E56" s="96"/>
      <c r="F56" s="96"/>
      <c r="G56" s="96"/>
      <c r="H56" s="96"/>
      <c r="I56" s="96">
        <v>61.5</v>
      </c>
      <c r="J56" s="97">
        <v>3.96</v>
      </c>
      <c r="K56" s="106"/>
    </row>
    <row r="57" spans="1:11" x14ac:dyDescent="0.2">
      <c r="A57" s="95" t="s">
        <v>21</v>
      </c>
      <c r="B57" s="96"/>
      <c r="C57" s="96"/>
      <c r="D57" s="96"/>
      <c r="E57" s="96"/>
      <c r="F57" s="96"/>
      <c r="G57" s="96"/>
      <c r="H57" s="96"/>
      <c r="I57" s="96">
        <v>63</v>
      </c>
      <c r="J57" s="97">
        <v>4.08</v>
      </c>
      <c r="K57" s="106"/>
    </row>
    <row r="58" spans="1:11" x14ac:dyDescent="0.2">
      <c r="A58" s="95" t="s">
        <v>22</v>
      </c>
      <c r="B58" s="96"/>
      <c r="C58" s="96"/>
      <c r="D58" s="96"/>
      <c r="E58" s="96"/>
      <c r="F58" s="96"/>
      <c r="G58" s="96"/>
      <c r="H58" s="96"/>
      <c r="I58" s="96">
        <v>57</v>
      </c>
      <c r="J58" s="97">
        <v>3.24</v>
      </c>
      <c r="K58" s="106"/>
    </row>
    <row r="59" spans="1:11" x14ac:dyDescent="0.2">
      <c r="A59" s="95" t="s">
        <v>23</v>
      </c>
      <c r="B59" s="96"/>
      <c r="C59" s="96"/>
      <c r="D59" s="96"/>
      <c r="E59" s="96"/>
      <c r="F59" s="96"/>
      <c r="G59" s="96"/>
      <c r="H59" s="96"/>
      <c r="I59" s="96">
        <v>48</v>
      </c>
      <c r="J59" s="97">
        <v>2.88</v>
      </c>
      <c r="K59" s="106"/>
    </row>
    <row r="60" spans="1:11" x14ac:dyDescent="0.2">
      <c r="A60" s="101" t="s">
        <v>24</v>
      </c>
      <c r="B60" s="102"/>
      <c r="C60" s="102"/>
      <c r="D60" s="102"/>
      <c r="E60" s="102"/>
      <c r="F60" s="102"/>
      <c r="G60" s="102"/>
      <c r="H60" s="102"/>
      <c r="I60" s="102">
        <v>43.5</v>
      </c>
      <c r="J60" s="103">
        <v>3.48</v>
      </c>
      <c r="K60" s="106">
        <f t="shared" si="2"/>
        <v>46.98</v>
      </c>
    </row>
    <row r="61" spans="1:11" x14ac:dyDescent="0.2">
      <c r="A61" s="95" t="s">
        <v>25</v>
      </c>
      <c r="B61" s="96"/>
      <c r="C61" s="96"/>
      <c r="D61" s="96"/>
      <c r="E61" s="96"/>
      <c r="F61" s="96"/>
      <c r="G61" s="96"/>
      <c r="H61" s="96"/>
      <c r="I61" s="96">
        <v>43.5</v>
      </c>
      <c r="J61" s="97">
        <v>3.84</v>
      </c>
    </row>
    <row r="62" spans="1:11" ht="13.5" thickBot="1" x14ac:dyDescent="0.25">
      <c r="A62" s="98" t="s">
        <v>26</v>
      </c>
      <c r="B62" s="99"/>
      <c r="C62" s="99"/>
      <c r="D62" s="99"/>
      <c r="E62" s="99"/>
      <c r="F62" s="99"/>
      <c r="G62" s="99"/>
      <c r="H62" s="99"/>
      <c r="I62" s="99">
        <v>48</v>
      </c>
      <c r="J62" s="100">
        <v>4.4400000000000004</v>
      </c>
    </row>
    <row r="63" spans="1:11" x14ac:dyDescent="0.2">
      <c r="A63" s="85" t="s">
        <v>2</v>
      </c>
      <c r="B63" s="88">
        <v>0</v>
      </c>
      <c r="C63" s="88">
        <v>0</v>
      </c>
      <c r="D63" s="88">
        <v>0</v>
      </c>
      <c r="E63" s="88">
        <v>0</v>
      </c>
      <c r="F63" s="88">
        <v>0</v>
      </c>
      <c r="G63" s="88">
        <v>0</v>
      </c>
      <c r="H63" s="88">
        <v>0</v>
      </c>
      <c r="I63" s="88">
        <v>1437</v>
      </c>
      <c r="J63" s="88">
        <v>111.24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Лукинское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2018-06-29T08:10:06Z</dcterms:modified>
</cp:coreProperties>
</file>